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rv-viacor01\prl\1- Licitações\1- Pregão Eletrônico - PE\PE_2025\PE2939425_XXX_CT_SERVICOS_TRANSPORTE_GOLFINHO\1-Edital e Anexos\"/>
    </mc:Choice>
  </mc:AlternateContent>
  <xr:revisionPtr revIDLastSave="0" documentId="13_ncr:1_{6DB37738-8209-4C84-8F6D-D64338D8D5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DE CUSTOS" sheetId="3" r:id="rId1"/>
  </sheets>
  <definedNames>
    <definedName name="_xlnm.Print_Area" localSheetId="0">'PLANILHA DE CUSTOS'!$A$2:$I$23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" l="1"/>
  <c r="F18" i="3"/>
  <c r="H18" i="3" s="1"/>
  <c r="I18" i="3" s="1"/>
  <c r="F17" i="3"/>
  <c r="H17" i="3" s="1"/>
  <c r="I17" i="3" s="1"/>
  <c r="F16" i="3"/>
  <c r="H16" i="3" s="1"/>
  <c r="I16" i="3" s="1"/>
  <c r="F15" i="3"/>
  <c r="H15" i="3" s="1"/>
  <c r="I15" i="3" s="1"/>
  <c r="F14" i="3"/>
  <c r="H14" i="3" s="1"/>
  <c r="I14" i="3" s="1"/>
  <c r="F13" i="3"/>
  <c r="H13" i="3" s="1"/>
  <c r="I13" i="3" s="1"/>
  <c r="F12" i="3"/>
  <c r="H12" i="3" s="1"/>
  <c r="I12" i="3" s="1"/>
  <c r="F11" i="3"/>
  <c r="D19" i="3"/>
  <c r="H11" i="3" l="1"/>
  <c r="I11" i="3" l="1"/>
  <c r="I19" i="3" s="1"/>
  <c r="H19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<sst xmlns="http://schemas.openxmlformats.org/spreadsheetml/2006/main" count="32" uniqueCount="32">
  <si>
    <t xml:space="preserve">EMPRESA: </t>
  </si>
  <si>
    <t>ENDEREÇO:</t>
  </si>
  <si>
    <t>CNPJ:</t>
  </si>
  <si>
    <t>DATA:</t>
  </si>
  <si>
    <t>INSCRIÇÃO ESTADUAL:</t>
  </si>
  <si>
    <t xml:space="preserve">Carimbo, CNPJ e assinatura </t>
  </si>
  <si>
    <t>TELEFONES:</t>
  </si>
  <si>
    <t>RESPONSÁVEL:</t>
  </si>
  <si>
    <t>Composição de custos</t>
  </si>
  <si>
    <t>Valor unitário (R$/Km)</t>
  </si>
  <si>
    <t xml:space="preserve">Ônibus </t>
  </si>
  <si>
    <t>Material (para 1 ônibus)</t>
  </si>
  <si>
    <t>Item</t>
  </si>
  <si>
    <t>Total mensal (1380 Km)</t>
  </si>
  <si>
    <t>Total anual (365 dias)</t>
  </si>
  <si>
    <t>Total para 2 anos (730 dias)</t>
  </si>
  <si>
    <t>Manutenção preventiva e corretiva</t>
  </si>
  <si>
    <t>Seguro do veículo (Opcional)</t>
  </si>
  <si>
    <t>Depreciação do veículo</t>
  </si>
  <si>
    <t>Tributos e taxas</t>
  </si>
  <si>
    <t>Motorista</t>
  </si>
  <si>
    <t>Salário e encargos do motorista</t>
  </si>
  <si>
    <t>Administração da Contratada</t>
  </si>
  <si>
    <t>Margem de lucro</t>
  </si>
  <si>
    <t>Gestão contratual (relação com motorista)</t>
  </si>
  <si>
    <t>Total</t>
  </si>
  <si>
    <t>Combustível</t>
  </si>
  <si>
    <t xml:space="preserve">Obs1: A proposta deve compreender a integralidade dos custos para atendimento dos direitos trabalhistas assegurados na Constituição Federal, nas leis trabalhistas, nas normas infralegais, nas convenções coletivas de trabalho e nos termos de ajustamento de conduta vigentes na data de entrega da proposta. </t>
  </si>
  <si>
    <t xml:space="preserve">Obs2: A proposta deve considerar todas as despesas que, direta ou indiretamente, fazem parte da execução do objeto, e são necessárias à prestação de serviços. </t>
  </si>
  <si>
    <t>Obs3: O ônibus do serviço permanente poderá mediante autorização prévia e formal realizada pelo gestor do contrato permanecer estacionado nas dependências do núcleo do Projeto Golfinho localizado no endereço Ceilândia Sul – Guariroba, QNN 14 Área Especial da Escola Classe IV.</t>
  </si>
  <si>
    <t>ANEXO IV - PLANILHA DE COMPOSIÇÃO DE CUSTOS PARA SERVIÇO DE TRANSPORTE POR QUILÔMETRO - PROJETO GOLFINHO</t>
  </si>
  <si>
    <t>OBS: CADASTRAR O VALOR DA PROPOSTA NO COMPRAS.GOV PARA 730 DIAS (2 anos).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</si>
</sst>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3" borderId="6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1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A138C-A1E1-4879-9ED4-E77944055F0C}">
  <dimension ref="A1:M36"/>
  <sheetViews>
    <sheetView showGridLines="0" tabSelected="1" zoomScaleNormal="100" workbookViewId="0">
      <selection activeCell="A27" sqref="A27"/>
    </sheetView>
  </sheetViews>
  <sheetFormatPr defaultRowHeight="15" x14ac:dyDescent="0.25"/>
  <cols>
    <col min="1" max="1" width="36" customWidth="1"/>
    <col min="2" max="3" width="19.28515625" customWidth="1"/>
    <col min="4" max="4" width="14.7109375" customWidth="1"/>
    <col min="5" max="5" width="16.28515625" customWidth="1"/>
    <col min="6" max="6" width="17.42578125" customWidth="1"/>
    <col min="7" max="7" width="19.5703125" customWidth="1"/>
    <col min="8" max="8" width="24.28515625" customWidth="1"/>
    <col min="9" max="9" width="37.140625" customWidth="1"/>
  </cols>
  <sheetData>
    <row r="1" spans="1:13" ht="122.1" customHeight="1" x14ac:dyDescent="0.25">
      <c r="A1" s="50" t="e" vm="1">
        <v>#VALUE!</v>
      </c>
      <c r="B1" s="50"/>
      <c r="C1" s="50"/>
      <c r="D1" s="50"/>
      <c r="E1" s="50"/>
      <c r="F1" s="50"/>
      <c r="G1" s="50"/>
      <c r="H1" s="50"/>
      <c r="I1" s="50"/>
    </row>
    <row r="2" spans="1:13" x14ac:dyDescent="0.25">
      <c r="A2" s="32" t="s">
        <v>30</v>
      </c>
      <c r="B2" s="33"/>
      <c r="C2" s="33"/>
      <c r="D2" s="33"/>
      <c r="E2" s="33"/>
      <c r="F2" s="33"/>
      <c r="G2" s="33"/>
      <c r="H2" s="33"/>
      <c r="I2" s="34"/>
      <c r="J2" s="3"/>
      <c r="K2" s="3"/>
      <c r="L2" s="3"/>
      <c r="M2" s="3"/>
    </row>
    <row r="3" spans="1:13" x14ac:dyDescent="0.25">
      <c r="A3" s="4" t="s">
        <v>0</v>
      </c>
      <c r="B3" s="29"/>
      <c r="C3" s="30"/>
      <c r="D3" s="30"/>
      <c r="E3" s="30"/>
      <c r="F3" s="30"/>
      <c r="G3" s="31"/>
      <c r="H3" s="1" t="s">
        <v>7</v>
      </c>
      <c r="I3" s="5"/>
      <c r="K3" s="3"/>
      <c r="L3" s="3"/>
      <c r="M3" s="3"/>
    </row>
    <row r="4" spans="1:13" x14ac:dyDescent="0.25">
      <c r="A4" s="4" t="s">
        <v>1</v>
      </c>
      <c r="B4" s="29"/>
      <c r="C4" s="30"/>
      <c r="D4" s="30"/>
      <c r="E4" s="30"/>
      <c r="F4" s="30"/>
      <c r="G4" s="30"/>
      <c r="H4" s="30"/>
      <c r="I4" s="35"/>
      <c r="J4" s="3"/>
      <c r="K4" s="3"/>
      <c r="L4" s="3"/>
      <c r="M4" s="3"/>
    </row>
    <row r="5" spans="1:13" x14ac:dyDescent="0.25">
      <c r="A5" s="4" t="s">
        <v>2</v>
      </c>
      <c r="B5" s="29"/>
      <c r="C5" s="30"/>
      <c r="D5" s="30"/>
      <c r="E5" s="30"/>
      <c r="F5" s="30"/>
      <c r="G5" s="31"/>
      <c r="H5" s="1" t="s">
        <v>6</v>
      </c>
      <c r="I5" s="6"/>
      <c r="K5" s="3"/>
      <c r="L5" s="3"/>
      <c r="M5" s="3"/>
    </row>
    <row r="6" spans="1:13" x14ac:dyDescent="0.25">
      <c r="A6" s="4" t="s">
        <v>4</v>
      </c>
      <c r="B6" s="29"/>
      <c r="C6" s="30"/>
      <c r="D6" s="30"/>
      <c r="E6" s="30"/>
      <c r="F6" s="30"/>
      <c r="G6" s="30"/>
      <c r="H6" s="30"/>
      <c r="I6" s="35"/>
      <c r="J6" s="3"/>
      <c r="K6" s="3"/>
      <c r="L6" s="3"/>
      <c r="M6" s="3"/>
    </row>
    <row r="7" spans="1:13" ht="15.75" thickBot="1" x14ac:dyDescent="0.3">
      <c r="A7" s="7" t="s">
        <v>3</v>
      </c>
      <c r="B7" s="36"/>
      <c r="C7" s="37"/>
      <c r="D7" s="37"/>
      <c r="E7" s="37"/>
      <c r="F7" s="37"/>
      <c r="G7" s="37"/>
      <c r="H7" s="37"/>
      <c r="I7" s="38"/>
      <c r="J7" s="3"/>
      <c r="K7" s="3"/>
      <c r="L7" s="3"/>
      <c r="M7" s="3"/>
    </row>
    <row r="8" spans="1:13" ht="15.75" thickBot="1" x14ac:dyDescent="0.3">
      <c r="A8" s="22"/>
      <c r="B8" s="23"/>
      <c r="C8" s="23"/>
      <c r="D8" s="23"/>
      <c r="E8" s="23"/>
      <c r="F8" s="23"/>
      <c r="G8" s="23"/>
      <c r="H8" s="23"/>
      <c r="I8" s="23"/>
      <c r="J8" s="3"/>
      <c r="K8" s="3"/>
      <c r="L8" s="3"/>
      <c r="M8" s="3"/>
    </row>
    <row r="9" spans="1:13" ht="21" x14ac:dyDescent="0.25">
      <c r="A9" s="19" t="s">
        <v>8</v>
      </c>
      <c r="B9" s="20"/>
      <c r="C9" s="20"/>
      <c r="D9" s="20"/>
      <c r="E9" s="20"/>
      <c r="F9" s="20"/>
      <c r="G9" s="20"/>
      <c r="H9" s="20"/>
      <c r="I9" s="21"/>
      <c r="J9" s="3"/>
      <c r="K9" s="3"/>
      <c r="L9" s="3"/>
      <c r="M9" s="3"/>
    </row>
    <row r="10" spans="1:13" x14ac:dyDescent="0.25">
      <c r="A10" s="9" t="s">
        <v>11</v>
      </c>
      <c r="B10" s="28" t="s">
        <v>12</v>
      </c>
      <c r="C10" s="28"/>
      <c r="D10" s="28" t="s">
        <v>9</v>
      </c>
      <c r="E10" s="28"/>
      <c r="F10" s="28" t="s">
        <v>13</v>
      </c>
      <c r="G10" s="28"/>
      <c r="H10" s="8" t="s">
        <v>14</v>
      </c>
      <c r="I10" s="9" t="s">
        <v>15</v>
      </c>
    </row>
    <row r="11" spans="1:13" x14ac:dyDescent="0.25">
      <c r="A11" s="51" t="s">
        <v>10</v>
      </c>
      <c r="B11" s="26" t="s">
        <v>26</v>
      </c>
      <c r="C11" s="26"/>
      <c r="D11" s="24"/>
      <c r="E11" s="24"/>
      <c r="F11" s="27">
        <f t="shared" ref="F11:F18" si="0">D11*1380</f>
        <v>0</v>
      </c>
      <c r="G11" s="27"/>
      <c r="H11" s="17">
        <f t="shared" ref="H11:H18" si="1">F11*12</f>
        <v>0</v>
      </c>
      <c r="I11" s="18">
        <f>H11*2</f>
        <v>0</v>
      </c>
    </row>
    <row r="12" spans="1:13" x14ac:dyDescent="0.25">
      <c r="A12" s="51"/>
      <c r="B12" s="26" t="s">
        <v>16</v>
      </c>
      <c r="C12" s="26"/>
      <c r="D12" s="24"/>
      <c r="E12" s="24"/>
      <c r="F12" s="27">
        <f t="shared" si="0"/>
        <v>0</v>
      </c>
      <c r="G12" s="27"/>
      <c r="H12" s="17">
        <f t="shared" si="1"/>
        <v>0</v>
      </c>
      <c r="I12" s="18">
        <f t="shared" ref="I12:I18" si="2">H12*2</f>
        <v>0</v>
      </c>
    </row>
    <row r="13" spans="1:13" x14ac:dyDescent="0.25">
      <c r="A13" s="51"/>
      <c r="B13" s="26" t="s">
        <v>17</v>
      </c>
      <c r="C13" s="26"/>
      <c r="D13" s="24"/>
      <c r="E13" s="24"/>
      <c r="F13" s="27">
        <f t="shared" si="0"/>
        <v>0</v>
      </c>
      <c r="G13" s="27"/>
      <c r="H13" s="17">
        <f t="shared" si="1"/>
        <v>0</v>
      </c>
      <c r="I13" s="18">
        <f t="shared" si="2"/>
        <v>0</v>
      </c>
    </row>
    <row r="14" spans="1:13" x14ac:dyDescent="0.25">
      <c r="A14" s="51"/>
      <c r="B14" s="26" t="s">
        <v>18</v>
      </c>
      <c r="C14" s="26"/>
      <c r="D14" s="24"/>
      <c r="E14" s="24"/>
      <c r="F14" s="27">
        <f t="shared" si="0"/>
        <v>0</v>
      </c>
      <c r="G14" s="27"/>
      <c r="H14" s="17">
        <f t="shared" si="1"/>
        <v>0</v>
      </c>
      <c r="I14" s="18">
        <f t="shared" si="2"/>
        <v>0</v>
      </c>
    </row>
    <row r="15" spans="1:13" x14ac:dyDescent="0.25">
      <c r="A15" s="51"/>
      <c r="B15" s="26" t="s">
        <v>19</v>
      </c>
      <c r="C15" s="26"/>
      <c r="D15" s="24"/>
      <c r="E15" s="24"/>
      <c r="F15" s="27">
        <f t="shared" si="0"/>
        <v>0</v>
      </c>
      <c r="G15" s="27"/>
      <c r="H15" s="17">
        <f t="shared" si="1"/>
        <v>0</v>
      </c>
      <c r="I15" s="18">
        <f t="shared" si="2"/>
        <v>0</v>
      </c>
    </row>
    <row r="16" spans="1:13" x14ac:dyDescent="0.25">
      <c r="A16" s="9" t="s">
        <v>20</v>
      </c>
      <c r="B16" s="26" t="s">
        <v>21</v>
      </c>
      <c r="C16" s="26"/>
      <c r="D16" s="24"/>
      <c r="E16" s="24"/>
      <c r="F16" s="27">
        <f t="shared" si="0"/>
        <v>0</v>
      </c>
      <c r="G16" s="27"/>
      <c r="H16" s="17">
        <f t="shared" si="1"/>
        <v>0</v>
      </c>
      <c r="I16" s="18">
        <f t="shared" si="2"/>
        <v>0</v>
      </c>
    </row>
    <row r="17" spans="1:10" x14ac:dyDescent="0.25">
      <c r="A17" s="51" t="s">
        <v>22</v>
      </c>
      <c r="B17" s="26" t="s">
        <v>24</v>
      </c>
      <c r="C17" s="26"/>
      <c r="D17" s="24"/>
      <c r="E17" s="24"/>
      <c r="F17" s="27">
        <f t="shared" si="0"/>
        <v>0</v>
      </c>
      <c r="G17" s="27"/>
      <c r="H17" s="17">
        <f t="shared" si="1"/>
        <v>0</v>
      </c>
      <c r="I17" s="18">
        <f t="shared" si="2"/>
        <v>0</v>
      </c>
    </row>
    <row r="18" spans="1:10" x14ac:dyDescent="0.25">
      <c r="A18" s="51"/>
      <c r="B18" s="26" t="s">
        <v>23</v>
      </c>
      <c r="C18" s="26"/>
      <c r="D18" s="24"/>
      <c r="E18" s="24"/>
      <c r="F18" s="27">
        <f t="shared" si="0"/>
        <v>0</v>
      </c>
      <c r="G18" s="27"/>
      <c r="H18" s="17">
        <f t="shared" si="1"/>
        <v>0</v>
      </c>
      <c r="I18" s="18">
        <f t="shared" si="2"/>
        <v>0</v>
      </c>
    </row>
    <row r="19" spans="1:10" x14ac:dyDescent="0.25">
      <c r="A19" s="51" t="s">
        <v>25</v>
      </c>
      <c r="B19" s="51"/>
      <c r="C19" s="51"/>
      <c r="D19" s="25">
        <f>SUM(D11:E18)</f>
        <v>0</v>
      </c>
      <c r="E19" s="25"/>
      <c r="F19" s="25">
        <f>SUM(F11:G18)</f>
        <v>0</v>
      </c>
      <c r="G19" s="25"/>
      <c r="H19" s="10">
        <f>SUM(H11:H18)</f>
        <v>0</v>
      </c>
      <c r="I19" s="11">
        <f>SUM(I11:I18)</f>
        <v>0</v>
      </c>
    </row>
    <row r="20" spans="1:10" x14ac:dyDescent="0.25">
      <c r="A20" s="12"/>
      <c r="B20" s="13"/>
      <c r="C20" s="13"/>
      <c r="D20" s="14"/>
      <c r="E20" s="14"/>
      <c r="F20" s="14"/>
      <c r="G20" s="14"/>
      <c r="H20" s="15"/>
      <c r="I20" s="16"/>
    </row>
    <row r="21" spans="1:10" ht="35.1" customHeight="1" x14ac:dyDescent="0.25">
      <c r="A21" s="47" t="s">
        <v>27</v>
      </c>
      <c r="B21" s="48"/>
      <c r="C21" s="48"/>
      <c r="D21" s="48"/>
      <c r="E21" s="48"/>
      <c r="F21" s="48"/>
      <c r="G21" s="48"/>
      <c r="H21" s="48"/>
      <c r="I21" s="49"/>
    </row>
    <row r="22" spans="1:10" ht="20.100000000000001" customHeight="1" x14ac:dyDescent="0.25">
      <c r="A22" s="43" t="s">
        <v>28</v>
      </c>
      <c r="B22" s="44"/>
      <c r="C22" s="44"/>
      <c r="D22" s="44"/>
      <c r="E22" s="44"/>
      <c r="F22" s="44"/>
      <c r="G22" s="44"/>
      <c r="H22" s="44"/>
      <c r="I22" s="45"/>
    </row>
    <row r="23" spans="1:10" ht="35.1" customHeight="1" x14ac:dyDescent="0.25">
      <c r="A23" s="40" t="s">
        <v>29</v>
      </c>
      <c r="B23" s="41"/>
      <c r="C23" s="41"/>
      <c r="D23" s="41"/>
      <c r="E23" s="41"/>
      <c r="F23" s="41"/>
      <c r="G23" s="41"/>
      <c r="H23" s="41"/>
      <c r="I23" s="42"/>
    </row>
    <row r="24" spans="1:10" ht="15" customHeight="1" x14ac:dyDescent="0.25">
      <c r="A24" s="52" t="s">
        <v>31</v>
      </c>
      <c r="B24" s="52"/>
      <c r="C24" s="52"/>
      <c r="D24" s="52"/>
      <c r="E24" s="52"/>
      <c r="F24" s="52"/>
      <c r="G24" s="52"/>
      <c r="H24" s="52"/>
      <c r="I24" s="52"/>
    </row>
    <row r="25" spans="1:10" ht="15" customHeight="1" x14ac:dyDescent="0.25"/>
    <row r="26" spans="1:10" ht="15" customHeight="1" x14ac:dyDescent="0.25"/>
    <row r="29" spans="1:10" x14ac:dyDescent="0.25">
      <c r="C29" s="46" t="s">
        <v>5</v>
      </c>
      <c r="D29" s="46"/>
      <c r="E29" s="46"/>
      <c r="F29" s="46"/>
      <c r="G29" s="46"/>
      <c r="H29" s="46"/>
    </row>
    <row r="30" spans="1:10" x14ac:dyDescent="0.25">
      <c r="G30" s="39"/>
      <c r="H30" s="39"/>
      <c r="I30" s="39"/>
      <c r="J30" s="39"/>
    </row>
    <row r="36" spans="10:12" x14ac:dyDescent="0.25">
      <c r="J36" s="2"/>
      <c r="K36" s="2"/>
      <c r="L36" s="2"/>
    </row>
  </sheetData>
  <mergeCells count="47">
    <mergeCell ref="A1:I1"/>
    <mergeCell ref="A19:C19"/>
    <mergeCell ref="F19:G19"/>
    <mergeCell ref="F17:G17"/>
    <mergeCell ref="B18:C18"/>
    <mergeCell ref="F18:G18"/>
    <mergeCell ref="F11:G11"/>
    <mergeCell ref="A11:A15"/>
    <mergeCell ref="A17:A18"/>
    <mergeCell ref="B13:C13"/>
    <mergeCell ref="D13:E13"/>
    <mergeCell ref="F13:G13"/>
    <mergeCell ref="B14:C14"/>
    <mergeCell ref="D14:E14"/>
    <mergeCell ref="F14:G14"/>
    <mergeCell ref="D11:E11"/>
    <mergeCell ref="B12:C12"/>
    <mergeCell ref="D12:E12"/>
    <mergeCell ref="F12:G12"/>
    <mergeCell ref="G30:J30"/>
    <mergeCell ref="A23:I23"/>
    <mergeCell ref="A22:I22"/>
    <mergeCell ref="C29:H29"/>
    <mergeCell ref="A21:I21"/>
    <mergeCell ref="A24:I24"/>
    <mergeCell ref="B5:G5"/>
    <mergeCell ref="A2:I2"/>
    <mergeCell ref="B4:I4"/>
    <mergeCell ref="B3:G3"/>
    <mergeCell ref="B7:I7"/>
    <mergeCell ref="B6:I6"/>
    <mergeCell ref="A9:I9"/>
    <mergeCell ref="A8:I8"/>
    <mergeCell ref="D17:E17"/>
    <mergeCell ref="D18:E18"/>
    <mergeCell ref="D19:E19"/>
    <mergeCell ref="D15:E15"/>
    <mergeCell ref="D16:E16"/>
    <mergeCell ref="B15:C15"/>
    <mergeCell ref="F15:G15"/>
    <mergeCell ref="B16:C16"/>
    <mergeCell ref="F16:G16"/>
    <mergeCell ref="B17:C17"/>
    <mergeCell ref="B10:C10"/>
    <mergeCell ref="D10:E10"/>
    <mergeCell ref="F10:G10"/>
    <mergeCell ref="B11:C11"/>
  </mergeCells>
  <pageMargins left="0.511811024" right="0.511811024" top="0.78740157499999996" bottom="0.78740157499999996" header="0.31496062000000002" footer="0.3149606200000000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CUSTOS</vt:lpstr>
      <vt:lpstr>'PLANILHA DE CUSTOS'!Area_de_impressao</vt:lpstr>
    </vt:vector>
  </TitlesOfParts>
  <Company>Caesb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francienepereira</dc:creator>
  <cp:lastModifiedBy>Alguimar Serafim Moreira</cp:lastModifiedBy>
  <cp:lastPrinted>2020-03-12T18:45:15Z</cp:lastPrinted>
  <dcterms:created xsi:type="dcterms:W3CDTF">2015-02-05T18:26:45Z</dcterms:created>
  <dcterms:modified xsi:type="dcterms:W3CDTF">2025-08-06T16:45:04Z</dcterms:modified>
</cp:coreProperties>
</file>